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4\18.08.2026-15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13" i="1"/>
  <c r="G51" i="1" l="1"/>
</calcChain>
</file>

<file path=xl/sharedStrings.xml><?xml version="1.0" encoding="utf-8"?>
<sst xmlns="http://schemas.openxmlformats.org/spreadsheetml/2006/main" count="221" uniqueCount="99">
  <si>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</si>
  <si>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</si>
  <si>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</si>
  <si>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</si>
  <si>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</si>
  <si>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</si>
  <si>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</si>
  <si>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</si>
  <si>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</si>
  <si>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</si>
  <si>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</si>
  <si>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</si>
  <si>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</si>
  <si>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</si>
  <si>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</si>
  <si>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</si>
  <si>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</si>
  <si>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</si>
  <si>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</si>
  <si>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</si>
  <si>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</si>
  <si>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</si>
  <si>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</si>
  <si>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DBV2100002</t>
  </si>
  <si>
    <t>НВЛ</t>
  </si>
  <si>
    <t>20007973</t>
  </si>
  <si>
    <t>Прокат холоднокатаный тонколистовой ОЦ 0,8х1250х6620 ПОЛИЭФ/ЭОС RAL9003</t>
  </si>
  <si>
    <t>М2</t>
  </si>
  <si>
    <t>VNK1000001</t>
  </si>
  <si>
    <t>1131981</t>
  </si>
  <si>
    <t>Прокат стальной горячекатаный квадратный 80 - ст3сп5</t>
  </si>
  <si>
    <t>Т</t>
  </si>
  <si>
    <t>VNK1000002</t>
  </si>
  <si>
    <t>VNK1100001</t>
  </si>
  <si>
    <t>1204361</t>
  </si>
  <si>
    <t>Прокат стальной горячекатаный круглый 80 - ст40ХН</t>
  </si>
  <si>
    <t>VNK21Q0002</t>
  </si>
  <si>
    <t>1388165</t>
  </si>
  <si>
    <t>Прокат калиброванный шестигранный 75 ст40ХН</t>
  </si>
  <si>
    <t>1124588</t>
  </si>
  <si>
    <t>Прокат стальной горячекатаный круглый 24 - ст09Г2С</t>
  </si>
  <si>
    <t>VNK1500001</t>
  </si>
  <si>
    <t>1835547</t>
  </si>
  <si>
    <t>Прокат для шпунтовых свай Л5-УМ С255</t>
  </si>
  <si>
    <t>DBV2400001</t>
  </si>
  <si>
    <t>1027159</t>
  </si>
  <si>
    <t>Прокат листовой горячекатаный 18 ст09Г2С</t>
  </si>
  <si>
    <t>DBV2500001</t>
  </si>
  <si>
    <t>1047706</t>
  </si>
  <si>
    <t>Прокат листовой горячекатаный 16 ст3сп5</t>
  </si>
  <si>
    <t>2496316</t>
  </si>
  <si>
    <t>Прокат листовой горячекатаный Б-ПУ-НО-1,0х1000х2000 Ст30Х13-М2б</t>
  </si>
  <si>
    <t>DBV2400002</t>
  </si>
  <si>
    <t>1388168</t>
  </si>
  <si>
    <t>Прокат стальной горячекатаный круглый 40 - ст40ХН</t>
  </si>
  <si>
    <t>1118782</t>
  </si>
  <si>
    <t>Прокат листовой горячекатаный 25 С345-3</t>
  </si>
  <si>
    <t>1393736</t>
  </si>
  <si>
    <t>Прокат листовой горячекатаный 12 С245</t>
  </si>
  <si>
    <t>DBV2500002</t>
  </si>
  <si>
    <t>1434951</t>
  </si>
  <si>
    <t>Прокат листовой горячекатаный 28 ст09Г2С</t>
  </si>
  <si>
    <t>DBV2500003</t>
  </si>
  <si>
    <t>DBV2500004</t>
  </si>
  <si>
    <t>DBV2500005</t>
  </si>
  <si>
    <t>1024124</t>
  </si>
  <si>
    <t>Прокат листовой горячекатаный 30 ст09Г2С</t>
  </si>
  <si>
    <t>DBV2500006</t>
  </si>
  <si>
    <t>10257914</t>
  </si>
  <si>
    <t>Прокат стальной горячекатаный круглый 120 - ст40Х</t>
  </si>
  <si>
    <t>1117051</t>
  </si>
  <si>
    <t>Прокат стальной горячекатаный круглый 16 - ст09Г2С</t>
  </si>
  <si>
    <t>1125022</t>
  </si>
  <si>
    <t>Прокат стальной горячекатаный круглый 12 - ст09Г2С</t>
  </si>
  <si>
    <t>DBV2500012</t>
  </si>
  <si>
    <t>DBV25R0001</t>
  </si>
  <si>
    <t>1018299</t>
  </si>
  <si>
    <t>1115267</t>
  </si>
  <si>
    <t>Прокат листовой горячекатаный 12 ст09Г2С</t>
  </si>
  <si>
    <t>Прокат стальной горячекатаный круглый 8 - ст3</t>
  </si>
  <si>
    <t>1018297</t>
  </si>
  <si>
    <t>Прокат листовой горячекатаный 10 ст3</t>
  </si>
  <si>
    <t>1024122</t>
  </si>
  <si>
    <t>Прокат листовой горячекатаный 3 ст09Г2С</t>
  </si>
  <si>
    <t>1129611</t>
  </si>
  <si>
    <t>Прокат стальной горячекатаный круглый 20 - ст3сп</t>
  </si>
  <si>
    <t>2087831</t>
  </si>
  <si>
    <t>Прокат листовой горячекатаный 12 345-09Г2С</t>
  </si>
  <si>
    <t>1134456</t>
  </si>
  <si>
    <t>Прокат листовой горячекатаный 4 С345-3</t>
  </si>
  <si>
    <t>1463982</t>
  </si>
  <si>
    <t>Прокат стальной горячекатаный круглый В-II-5 - ст3сп6</t>
  </si>
  <si>
    <t>1027201</t>
  </si>
  <si>
    <t>Прокат стальной горячекатаный круглый 5 - ст3сп</t>
  </si>
  <si>
    <t>1615446</t>
  </si>
  <si>
    <t>Прокат стальной горячекатаный круглый 5 - ст3сп5</t>
  </si>
  <si>
    <t>Наименование лота:  "Прокат различный (Прокат Б-ПУ-НО-1,0х1000х2000 Ст30Х13-М2б, Круг г/катаный 80 - ст40ХН, Прокат ОЦ 0,8х1250х6620ПОЛИЭФ/ЭОСRAL9003, Квадрат г/к 80 - ст3сп5)"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</si>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</sst>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40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96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98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97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73.875</v>
      </c>
      <c r="H12" s="32">
        <v>506.82</v>
      </c>
      <c r="I12" s="27">
        <v>40452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0.81799999999999995</v>
      </c>
      <c r="H13" s="32">
        <v>34256.25</v>
      </c>
      <c r="I13" s="27">
        <v>40452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0" si="0">1+A13</f>
        <v>3</v>
      </c>
      <c r="B14" s="25" t="s">
        <v>32</v>
      </c>
      <c r="C14" s="25" t="s">
        <v>24</v>
      </c>
      <c r="D14" s="25" t="s">
        <v>29</v>
      </c>
      <c r="E14" s="26" t="s">
        <v>30</v>
      </c>
      <c r="F14" s="25" t="s">
        <v>31</v>
      </c>
      <c r="G14" s="33">
        <v>0.2</v>
      </c>
      <c r="H14" s="32">
        <v>34256.25</v>
      </c>
      <c r="I14" s="27">
        <v>40452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31</v>
      </c>
      <c r="G15" s="33">
        <v>0.98499999999999999</v>
      </c>
      <c r="H15" s="32">
        <v>90912.83</v>
      </c>
      <c r="I15" s="27">
        <v>40722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31</v>
      </c>
      <c r="G16" s="33">
        <v>4.3999999999999997E-2</v>
      </c>
      <c r="H16" s="32">
        <v>259394.23770491802</v>
      </c>
      <c r="I16" s="27">
        <v>40800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24</v>
      </c>
      <c r="D17" s="25" t="s">
        <v>39</v>
      </c>
      <c r="E17" s="26" t="s">
        <v>40</v>
      </c>
      <c r="F17" s="25" t="s">
        <v>31</v>
      </c>
      <c r="G17" s="33">
        <v>2E-3</v>
      </c>
      <c r="H17" s="32">
        <v>122342.19672131148</v>
      </c>
      <c r="I17" s="27">
        <v>40321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41</v>
      </c>
      <c r="C18" s="25" t="s">
        <v>24</v>
      </c>
      <c r="D18" s="25" t="s">
        <v>42</v>
      </c>
      <c r="E18" s="26" t="s">
        <v>43</v>
      </c>
      <c r="F18" s="25" t="s">
        <v>31</v>
      </c>
      <c r="G18" s="33">
        <v>0.42899999999999999</v>
      </c>
      <c r="H18" s="32">
        <v>41639.339999999997</v>
      </c>
      <c r="I18" s="27">
        <v>42248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24</v>
      </c>
      <c r="D19" s="25" t="s">
        <v>45</v>
      </c>
      <c r="E19" s="26" t="s">
        <v>46</v>
      </c>
      <c r="F19" s="25" t="s">
        <v>31</v>
      </c>
      <c r="G19" s="33">
        <v>5.8000000000000003E-2</v>
      </c>
      <c r="H19" s="32">
        <v>98733.24590163934</v>
      </c>
      <c r="I19" s="27">
        <v>41000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47</v>
      </c>
      <c r="C20" s="25" t="s">
        <v>24</v>
      </c>
      <c r="D20" s="25" t="s">
        <v>48</v>
      </c>
      <c r="E20" s="26" t="s">
        <v>49</v>
      </c>
      <c r="F20" s="25" t="s">
        <v>31</v>
      </c>
      <c r="G20" s="33">
        <v>0.13400000000000001</v>
      </c>
      <c r="H20" s="32">
        <v>87066.18032786886</v>
      </c>
      <c r="I20" s="27">
        <v>40940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24</v>
      </c>
      <c r="D21" s="25" t="s">
        <v>50</v>
      </c>
      <c r="E21" s="26" t="s">
        <v>51</v>
      </c>
      <c r="F21" s="25" t="s">
        <v>31</v>
      </c>
      <c r="G21" s="33">
        <v>3.5999999999999997E-2</v>
      </c>
      <c r="H21" s="32">
        <v>1501492.53</v>
      </c>
      <c r="I21" s="27">
        <v>45139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52</v>
      </c>
      <c r="C22" s="25" t="s">
        <v>24</v>
      </c>
      <c r="D22" s="25" t="s">
        <v>53</v>
      </c>
      <c r="E22" s="26" t="s">
        <v>54</v>
      </c>
      <c r="F22" s="25" t="s">
        <v>31</v>
      </c>
      <c r="G22" s="33">
        <v>3.0000000000000001E-3</v>
      </c>
      <c r="H22" s="32">
        <v>240083.19672131148</v>
      </c>
      <c r="I22" s="27">
        <v>40777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24</v>
      </c>
      <c r="D23" s="25" t="s">
        <v>55</v>
      </c>
      <c r="E23" s="26" t="s">
        <v>56</v>
      </c>
      <c r="F23" s="25" t="s">
        <v>31</v>
      </c>
      <c r="G23" s="33">
        <v>1.0999999999999999E-2</v>
      </c>
      <c r="H23" s="32">
        <v>88620.090163934423</v>
      </c>
      <c r="I23" s="27">
        <v>40330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47</v>
      </c>
      <c r="C24" s="25" t="s">
        <v>24</v>
      </c>
      <c r="D24" s="25" t="s">
        <v>57</v>
      </c>
      <c r="E24" s="26" t="s">
        <v>58</v>
      </c>
      <c r="F24" s="25" t="s">
        <v>31</v>
      </c>
      <c r="G24" s="33">
        <v>0.25</v>
      </c>
      <c r="H24" s="32">
        <v>86091.016393442624</v>
      </c>
      <c r="I24" s="27">
        <v>40725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59</v>
      </c>
      <c r="C25" s="25" t="s">
        <v>24</v>
      </c>
      <c r="D25" s="25" t="s">
        <v>55</v>
      </c>
      <c r="E25" s="26" t="s">
        <v>56</v>
      </c>
      <c r="F25" s="25" t="s">
        <v>31</v>
      </c>
      <c r="G25" s="33">
        <v>2E-3</v>
      </c>
      <c r="H25" s="32">
        <v>88627.565573770495</v>
      </c>
      <c r="I25" s="27">
        <v>40330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59</v>
      </c>
      <c r="C26" s="25" t="s">
        <v>24</v>
      </c>
      <c r="D26" s="25" t="s">
        <v>60</v>
      </c>
      <c r="E26" s="26" t="s">
        <v>61</v>
      </c>
      <c r="F26" s="25" t="s">
        <v>31</v>
      </c>
      <c r="G26" s="33">
        <v>7.0999999999999994E-2</v>
      </c>
      <c r="H26" s="32">
        <v>42733.8</v>
      </c>
      <c r="I26" s="27">
        <v>40985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62</v>
      </c>
      <c r="C27" s="25" t="s">
        <v>24</v>
      </c>
      <c r="D27" s="25" t="s">
        <v>55</v>
      </c>
      <c r="E27" s="26" t="s">
        <v>56</v>
      </c>
      <c r="F27" s="25" t="s">
        <v>31</v>
      </c>
      <c r="G27" s="33">
        <v>6.0999999999999999E-2</v>
      </c>
      <c r="H27" s="32">
        <v>94125.713114754093</v>
      </c>
      <c r="I27" s="27">
        <v>40756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62</v>
      </c>
      <c r="C28" s="25" t="s">
        <v>24</v>
      </c>
      <c r="D28" s="25" t="s">
        <v>60</v>
      </c>
      <c r="E28" s="26" t="s">
        <v>61</v>
      </c>
      <c r="F28" s="25" t="s">
        <v>31</v>
      </c>
      <c r="G28" s="33">
        <v>0.16800000000000001</v>
      </c>
      <c r="H28" s="32">
        <v>42733.8</v>
      </c>
      <c r="I28" s="27">
        <v>40985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63</v>
      </c>
      <c r="C29" s="25" t="s">
        <v>24</v>
      </c>
      <c r="D29" s="25" t="s">
        <v>55</v>
      </c>
      <c r="E29" s="26" t="s">
        <v>56</v>
      </c>
      <c r="F29" s="25" t="s">
        <v>31</v>
      </c>
      <c r="G29" s="33">
        <v>2.5000000000000001E-2</v>
      </c>
      <c r="H29" s="32">
        <v>94125.139344262294</v>
      </c>
      <c r="I29" s="27">
        <v>40756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64</v>
      </c>
      <c r="C30" s="25" t="s">
        <v>24</v>
      </c>
      <c r="D30" s="25" t="s">
        <v>65</v>
      </c>
      <c r="E30" s="26" t="s">
        <v>66</v>
      </c>
      <c r="F30" s="25" t="s">
        <v>31</v>
      </c>
      <c r="G30" s="33">
        <v>8.0000000000000002E-3</v>
      </c>
      <c r="H30" s="32">
        <v>58897.885245901642</v>
      </c>
      <c r="I30" s="27">
        <v>41974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67</v>
      </c>
      <c r="C31" s="25" t="s">
        <v>24</v>
      </c>
      <c r="D31" s="25" t="s">
        <v>65</v>
      </c>
      <c r="E31" s="26" t="s">
        <v>66</v>
      </c>
      <c r="F31" s="25" t="s">
        <v>31</v>
      </c>
      <c r="G31" s="33">
        <v>0.69200000000000006</v>
      </c>
      <c r="H31" s="32">
        <v>41680.69</v>
      </c>
      <c r="I31" s="27">
        <v>41000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47</v>
      </c>
      <c r="C32" s="25" t="s">
        <v>24</v>
      </c>
      <c r="D32" s="25" t="s">
        <v>68</v>
      </c>
      <c r="E32" s="26" t="s">
        <v>69</v>
      </c>
      <c r="F32" s="25" t="s">
        <v>31</v>
      </c>
      <c r="G32" s="33">
        <v>0.04</v>
      </c>
      <c r="H32" s="32">
        <v>139343.98360655739</v>
      </c>
      <c r="I32" s="27">
        <v>44896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47</v>
      </c>
      <c r="C33" s="25" t="s">
        <v>24</v>
      </c>
      <c r="D33" s="25" t="s">
        <v>70</v>
      </c>
      <c r="E33" s="26" t="s">
        <v>71</v>
      </c>
      <c r="F33" s="25" t="s">
        <v>31</v>
      </c>
      <c r="G33" s="33">
        <v>2.5999999999999999E-2</v>
      </c>
      <c r="H33" s="32">
        <v>107337.86065573771</v>
      </c>
      <c r="I33" s="27">
        <v>40643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59</v>
      </c>
      <c r="C34" s="25" t="s">
        <v>24</v>
      </c>
      <c r="D34" s="25" t="s">
        <v>72</v>
      </c>
      <c r="E34" s="26" t="s">
        <v>73</v>
      </c>
      <c r="F34" s="25" t="s">
        <v>31</v>
      </c>
      <c r="G34" s="33">
        <v>1.0999999999999999E-2</v>
      </c>
      <c r="H34" s="32">
        <v>115035.9180327869</v>
      </c>
      <c r="I34" s="27">
        <v>40593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74</v>
      </c>
      <c r="C35" s="25" t="s">
        <v>24</v>
      </c>
      <c r="D35" s="25" t="s">
        <v>76</v>
      </c>
      <c r="E35" s="26" t="s">
        <v>78</v>
      </c>
      <c r="F35" s="25" t="s">
        <v>31</v>
      </c>
      <c r="G35" s="33">
        <v>1E-3</v>
      </c>
      <c r="H35" s="32">
        <v>42835.38</v>
      </c>
      <c r="I35" s="27">
        <v>41338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75</v>
      </c>
      <c r="C36" s="25" t="s">
        <v>24</v>
      </c>
      <c r="D36" s="25" t="s">
        <v>77</v>
      </c>
      <c r="E36" s="26" t="s">
        <v>79</v>
      </c>
      <c r="F36" s="25" t="s">
        <v>31</v>
      </c>
      <c r="G36" s="33">
        <v>2.9000000000000001E-2</v>
      </c>
      <c r="H36" s="32">
        <v>109577.24590163934</v>
      </c>
      <c r="I36" s="27">
        <v>41004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47</v>
      </c>
      <c r="C37" s="25" t="s">
        <v>24</v>
      </c>
      <c r="D37" s="25" t="s">
        <v>80</v>
      </c>
      <c r="E37" s="26" t="s">
        <v>81</v>
      </c>
      <c r="F37" s="25" t="s">
        <v>31</v>
      </c>
      <c r="G37" s="33">
        <v>0.01</v>
      </c>
      <c r="H37" s="32">
        <v>86090.704918032789</v>
      </c>
      <c r="I37" s="27">
        <v>40716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47</v>
      </c>
      <c r="C38" s="25" t="s">
        <v>24</v>
      </c>
      <c r="D38" s="25" t="s">
        <v>82</v>
      </c>
      <c r="E38" s="26" t="s">
        <v>83</v>
      </c>
      <c r="F38" s="25" t="s">
        <v>31</v>
      </c>
      <c r="G38" s="33">
        <v>1.2E-2</v>
      </c>
      <c r="H38" s="32">
        <v>100370.64754098361</v>
      </c>
      <c r="I38" s="27">
        <v>42675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59</v>
      </c>
      <c r="C39" s="25" t="s">
        <v>24</v>
      </c>
      <c r="D39" s="25" t="s">
        <v>80</v>
      </c>
      <c r="E39" s="26" t="s">
        <v>81</v>
      </c>
      <c r="F39" s="25" t="s">
        <v>31</v>
      </c>
      <c r="G39" s="33">
        <v>7.0000000000000001E-3</v>
      </c>
      <c r="H39" s="32">
        <v>86090.704918032789</v>
      </c>
      <c r="I39" s="27">
        <v>40716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59</v>
      </c>
      <c r="C40" s="25" t="s">
        <v>24</v>
      </c>
      <c r="D40" s="25" t="s">
        <v>84</v>
      </c>
      <c r="E40" s="26" t="s">
        <v>85</v>
      </c>
      <c r="F40" s="25" t="s">
        <v>31</v>
      </c>
      <c r="G40" s="33">
        <v>1E-3</v>
      </c>
      <c r="H40" s="32">
        <v>122390.23770491804</v>
      </c>
      <c r="I40" s="27">
        <v>40722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63</v>
      </c>
      <c r="C41" s="25" t="s">
        <v>24</v>
      </c>
      <c r="D41" s="25" t="s">
        <v>86</v>
      </c>
      <c r="E41" s="26" t="s">
        <v>87</v>
      </c>
      <c r="F41" s="25" t="s">
        <v>31</v>
      </c>
      <c r="G41" s="33">
        <v>2E-3</v>
      </c>
      <c r="H41" s="32">
        <v>58007.581967213118</v>
      </c>
      <c r="I41" s="27">
        <v>43009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64</v>
      </c>
      <c r="C42" s="25" t="s">
        <v>24</v>
      </c>
      <c r="D42" s="25" t="s">
        <v>88</v>
      </c>
      <c r="E42" s="26" t="s">
        <v>89</v>
      </c>
      <c r="F42" s="25" t="s">
        <v>31</v>
      </c>
      <c r="G42" s="33">
        <v>5.0000000000000001E-3</v>
      </c>
      <c r="H42" s="32">
        <v>110904.48360655738</v>
      </c>
      <c r="I42" s="27">
        <v>44264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62</v>
      </c>
      <c r="C43" s="25" t="s">
        <v>24</v>
      </c>
      <c r="D43" s="25" t="s">
        <v>68</v>
      </c>
      <c r="E43" s="26" t="s">
        <v>69</v>
      </c>
      <c r="F43" s="25" t="s">
        <v>31</v>
      </c>
      <c r="G43" s="33">
        <v>2.5000000000000001E-2</v>
      </c>
      <c r="H43" s="32">
        <v>139343.77868852459</v>
      </c>
      <c r="I43" s="27">
        <v>44896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47</v>
      </c>
      <c r="C44" s="25" t="s">
        <v>24</v>
      </c>
      <c r="D44" s="25" t="s">
        <v>45</v>
      </c>
      <c r="E44" s="26" t="s">
        <v>46</v>
      </c>
      <c r="F44" s="25" t="s">
        <v>31</v>
      </c>
      <c r="G44" s="33">
        <v>0.17199999999999999</v>
      </c>
      <c r="H44" s="32">
        <v>98733.418032786896</v>
      </c>
      <c r="I44" s="27">
        <v>41000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47</v>
      </c>
      <c r="C45" s="25" t="s">
        <v>24</v>
      </c>
      <c r="D45" s="25" t="s">
        <v>90</v>
      </c>
      <c r="E45" s="26" t="s">
        <v>91</v>
      </c>
      <c r="F45" s="25" t="s">
        <v>31</v>
      </c>
      <c r="G45" s="33">
        <v>2E-3</v>
      </c>
      <c r="H45" s="32">
        <v>68785.188524590165</v>
      </c>
      <c r="I45" s="27">
        <v>41579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59</v>
      </c>
      <c r="C46" s="25" t="s">
        <v>24</v>
      </c>
      <c r="D46" s="25" t="s">
        <v>90</v>
      </c>
      <c r="E46" s="26" t="s">
        <v>91</v>
      </c>
      <c r="F46" s="25" t="s">
        <v>31</v>
      </c>
      <c r="G46" s="33">
        <v>3.0000000000000001E-3</v>
      </c>
      <c r="H46" s="32">
        <v>64404.475409836072</v>
      </c>
      <c r="I46" s="27">
        <v>41579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62</v>
      </c>
      <c r="C47" s="25" t="s">
        <v>24</v>
      </c>
      <c r="D47" s="25" t="s">
        <v>90</v>
      </c>
      <c r="E47" s="26" t="s">
        <v>91</v>
      </c>
      <c r="F47" s="25" t="s">
        <v>31</v>
      </c>
      <c r="G47" s="33">
        <v>4.0000000000000001E-3</v>
      </c>
      <c r="H47" s="32">
        <v>64405.483606557384</v>
      </c>
      <c r="I47" s="27">
        <v>41579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63</v>
      </c>
      <c r="C48" s="25" t="s">
        <v>24</v>
      </c>
      <c r="D48" s="25" t="s">
        <v>92</v>
      </c>
      <c r="E48" s="26" t="s">
        <v>93</v>
      </c>
      <c r="F48" s="25" t="s">
        <v>31</v>
      </c>
      <c r="G48" s="33">
        <v>2E-3</v>
      </c>
      <c r="H48" s="32">
        <v>89740.25409836066</v>
      </c>
      <c r="I48" s="27">
        <v>44470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64</v>
      </c>
      <c r="C49" s="25" t="s">
        <v>24</v>
      </c>
      <c r="D49" s="25" t="s">
        <v>92</v>
      </c>
      <c r="E49" s="26" t="s">
        <v>93</v>
      </c>
      <c r="F49" s="25" t="s">
        <v>31</v>
      </c>
      <c r="G49" s="33">
        <v>2E-3</v>
      </c>
      <c r="H49" s="32">
        <v>89728.196721311469</v>
      </c>
      <c r="I49" s="27">
        <v>44470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64</v>
      </c>
      <c r="C50" s="25" t="s">
        <v>24</v>
      </c>
      <c r="D50" s="25" t="s">
        <v>94</v>
      </c>
      <c r="E50" s="26" t="s">
        <v>95</v>
      </c>
      <c r="F50" s="25" t="s">
        <v>31</v>
      </c>
      <c r="G50" s="33">
        <v>1.4999999999999999E-2</v>
      </c>
      <c r="H50" s="32">
        <v>67937.18032786886</v>
      </c>
      <c r="I50" s="27">
        <v>41579</v>
      </c>
      <c r="J50" s="21"/>
      <c r="K50" s="21"/>
      <c r="L50" s="21"/>
      <c r="M50" s="21"/>
      <c r="N50" s="21"/>
      <c r="O50" s="21"/>
      <c r="P50" s="21"/>
      <c r="Q50" s="21"/>
    </row>
    <row r="51" spans="1:17" s="4" customFormat="1" ht="15.75" x14ac:dyDescent="0.25">
      <c r="A51" s="37" t="s">
        <v>7</v>
      </c>
      <c r="B51" s="38"/>
      <c r="C51" s="38"/>
      <c r="D51" s="38"/>
      <c r="E51" s="39"/>
      <c r="F51" s="28"/>
      <c r="G51" s="29">
        <f>SUM(G12:G50)</f>
        <v>78.241</v>
      </c>
      <c r="H51" s="30"/>
      <c r="I51" s="31"/>
      <c r="J51" s="22"/>
      <c r="K51" s="21"/>
      <c r="L51" s="12"/>
      <c r="M51" s="12"/>
      <c r="N51" s="12"/>
      <c r="O51" s="12"/>
      <c r="P51" s="12"/>
      <c r="Q51" s="12"/>
    </row>
    <row r="52" spans="1:17" s="4" customFormat="1" x14ac:dyDescent="0.25">
      <c r="A52" s="52"/>
      <c r="B52" s="53"/>
      <c r="C52" s="53"/>
      <c r="D52" s="53"/>
      <c r="E52" s="53"/>
      <c r="F52" s="53"/>
      <c r="G52" s="53"/>
      <c r="H52" s="53"/>
      <c r="I52" s="54"/>
      <c r="J52" s="12"/>
      <c r="K52" s="23"/>
      <c r="L52" s="12"/>
      <c r="M52" s="12"/>
      <c r="N52" s="12"/>
      <c r="O52" s="12"/>
      <c r="P52" s="12"/>
      <c r="Q52" s="12"/>
    </row>
    <row r="53" spans="1:17" s="4" customFormat="1" ht="92.25" customHeight="1" x14ac:dyDescent="0.25">
      <c r="A53" s="40" t="s">
        <v>8</v>
      </c>
      <c r="B53" s="41"/>
      <c r="C53" s="41"/>
      <c r="D53" s="41"/>
      <c r="E53" s="42"/>
      <c r="F53" s="43" t="s">
        <v>14</v>
      </c>
      <c r="G53" s="43"/>
      <c r="H53" s="43"/>
      <c r="I53" s="43"/>
      <c r="J53" s="12"/>
      <c r="K53" s="12"/>
      <c r="L53" s="12"/>
      <c r="M53" s="12"/>
      <c r="N53" s="12"/>
      <c r="O53" s="12"/>
      <c r="P53" s="12"/>
      <c r="Q53" s="12"/>
    </row>
    <row r="54" spans="1:17" s="4" customFormat="1" ht="15.75" customHeight="1" x14ac:dyDescent="0.25">
      <c r="A54" s="40" t="s">
        <v>9</v>
      </c>
      <c r="B54" s="41"/>
      <c r="C54" s="41"/>
      <c r="D54" s="41"/>
      <c r="E54" s="42"/>
      <c r="F54" s="51" t="s">
        <v>13</v>
      </c>
      <c r="G54" s="51"/>
      <c r="H54" s="51"/>
      <c r="I54" s="51"/>
      <c r="Q54" s="12"/>
    </row>
    <row r="55" spans="1:17" s="4" customFormat="1" ht="33.75" customHeight="1" x14ac:dyDescent="0.25">
      <c r="A55" s="40" t="s">
        <v>15</v>
      </c>
      <c r="B55" s="41"/>
      <c r="C55" s="41"/>
      <c r="D55" s="41"/>
      <c r="E55" s="42"/>
      <c r="F55" s="51" t="s">
        <v>12</v>
      </c>
      <c r="G55" s="51"/>
      <c r="H55" s="51"/>
      <c r="I55" s="51"/>
      <c r="Q55" s="12"/>
    </row>
    <row r="56" spans="1:17" ht="121.5" customHeight="1" x14ac:dyDescent="0.25">
      <c r="A56" s="55" t="s">
        <v>17</v>
      </c>
      <c r="B56" s="56"/>
      <c r="C56" s="56"/>
      <c r="D56" s="56"/>
      <c r="E56" s="57"/>
      <c r="F56" s="58" t="s">
        <v>18</v>
      </c>
      <c r="G56" s="58"/>
      <c r="H56" s="58"/>
      <c r="I56" s="58"/>
    </row>
    <row r="57" spans="1:17" ht="44.25" customHeight="1" x14ac:dyDescent="0.25">
      <c r="A57" s="50"/>
      <c r="B57" s="50"/>
      <c r="C57" s="50"/>
      <c r="D57" s="50"/>
      <c r="E57" s="50"/>
      <c r="F57" s="35"/>
      <c r="G57" s="59"/>
      <c r="H57" s="59"/>
      <c r="I57" s="59"/>
      <c r="J57" s="59"/>
      <c r="K57" s="59"/>
      <c r="L57" s="5"/>
      <c r="M57" s="5"/>
      <c r="N57" s="5"/>
      <c r="O57" s="5"/>
      <c r="P57" s="5"/>
      <c r="Q57" s="5"/>
    </row>
    <row r="60" spans="1:17" ht="15.75" x14ac:dyDescent="0.25">
      <c r="A60" s="24"/>
      <c r="B60" s="24"/>
    </row>
    <row r="61" spans="1:17" ht="15.75" x14ac:dyDescent="0.25">
      <c r="A61" s="24"/>
      <c r="B61" s="24"/>
    </row>
  </sheetData>
  <mergeCells count="20">
    <mergeCell ref="A57:E57"/>
    <mergeCell ref="A55:E55"/>
    <mergeCell ref="F55:I55"/>
    <mergeCell ref="A52:I52"/>
    <mergeCell ref="A54:E54"/>
    <mergeCell ref="F54:I54"/>
    <mergeCell ref="A56:E56"/>
    <mergeCell ref="F56:I56"/>
    <mergeCell ref="G57:K57"/>
    <mergeCell ref="H1:I1"/>
    <mergeCell ref="A51:E51"/>
    <mergeCell ref="A53:E53"/>
    <mergeCell ref="F53:I5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2026-08-19T02:00:44Z</dcterms:modified>
</cp:coreProperties>
</file>